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2.08.2025." sheetId="1" r:id="GemRid9333"/>
  </sheets>
  <definedNames/>
  <calcPr calcId="124519"/>
</workbook>
</file>

<file path=xl/sharedStrings.xml><?xml version="1.0" encoding="utf-8"?>
<sst xmlns="http://schemas.openxmlformats.org/spreadsheetml/2006/main" count="46" uniqueCount="46">
  <si>
    <t>KURSNA LISTA BANJALUČKE BERZE - 22.08.2025.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</si>
  <si>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</si>
  <si>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</si>
  <si>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</si>
  <si>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</si>
  <si>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</si>
  <si>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</si>
  <si>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</si>
  <si>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</si>
  <si>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</si>
  <si>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</si>
  <si>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</si>
  <si>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</si>
  <si>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</si>
  <si>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</si>
  <si>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</si>
  <si>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</si>
  <si>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</si>
  <si>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</si>
  <si>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C</t>
  </si>
  <si>
    <t>BOKS-R-A</t>
  </si>
  <si>
    <t>Boksit a.d. Milići</t>
  </si>
  <si>
    <t>0,4</t>
  </si>
  <si>
    <t/>
  </si>
  <si>
    <t>Slobodno tržište - Tržište akcija</t>
  </si>
  <si>
    <t>BOSK-R-A</t>
  </si>
  <si>
    <t>Boska RK a.d. Banja Luka</t>
  </si>
  <si>
    <t>0,39</t>
  </si>
  <si>
    <t>Primarno tržište - Javna ponuda akcija</t>
  </si>
  <si>
    <t>POPO-PA1</t>
  </si>
  <si>
    <t>0,45(A)</t>
  </si>
  <si>
    <t>Primarno tržište - Javna ponuda obveznica</t>
  </si>
  <si>
    <t>MDPF-PO16</t>
  </si>
  <si>
    <t>MKD PRO FIN d.o.o. Istočno Sarajevo - javna ponuda obveznica</t>
  </si>
  <si>
    <t>1</t>
  </si>
  <si>
    <t>1(A)</t>
  </si>
  <si>
    <t>Efektivni prinos do dospijeća %</t>
  </si>
  <si>
    <t>Min cijena</t>
  </si>
  <si>
    <t>Broj prometovanih HOV</t>
  </si>
  <si>
    <t>Službeno berzansko tržište - Tržište obveznica</t>
  </si>
  <si>
    <t>RSDS-O-K</t>
  </si>
  <si>
    <t>Republika Srpska - dev. štednja 11</t>
  </si>
  <si>
    <t>93,01</t>
  </si>
  <si>
    <t>95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</si>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</sst>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933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836.40000000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3283.79000000</v>
      </c>
      <c r="J3" s="12">
        <v>0.45000000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0.00000000</v>
      </c>
      <c r="H11" s="40">
        <v>0.40000000</v>
      </c>
      <c r="I11" s="40">
        <v>0.40000000</v>
      </c>
      <c r="J11" s="41">
        <v>1519</v>
      </c>
      <c r="K11" s="10">
        <v>607.60000000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22</v>
      </c>
      <c r="F14" s="40" t="s">
        <v>27</v>
      </c>
      <c r="G14" s="40">
        <v>0.00000000</v>
      </c>
      <c r="H14" s="40">
        <v>0.39000000</v>
      </c>
      <c r="I14" s="40">
        <v>0.39000000</v>
      </c>
      <c r="J14" s="41">
        <v>5375</v>
      </c>
      <c r="K14" s="10">
        <v>2096.25000000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28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29</v>
      </c>
      <c r="B17" s="38" t="s">
        <v>23</v>
      </c>
      <c r="C17" s="39"/>
      <c r="D17" s="40" t="s">
        <v>23</v>
      </c>
      <c r="E17" s="40" t="s">
        <v>23</v>
      </c>
      <c r="F17" s="40" t="s">
        <v>30</v>
      </c>
      <c r="G17" s="40" t="s">
        <v>23</v>
      </c>
      <c r="H17" s="40">
        <v>0.45000000</v>
      </c>
      <c r="I17" s="40">
        <v>0.45000000</v>
      </c>
      <c r="J17" s="41">
        <v>163382</v>
      </c>
      <c r="K17" s="10">
        <v>73521.90000000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31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32</v>
      </c>
      <c r="B20" s="38" t="s">
        <v>33</v>
      </c>
      <c r="C20" s="39"/>
      <c r="D20" s="40" t="s">
        <v>23</v>
      </c>
      <c r="E20" s="40" t="s">
        <v>34</v>
      </c>
      <c r="F20" s="40" t="s">
        <v>35</v>
      </c>
      <c r="G20" s="40">
        <v>0.00000000</v>
      </c>
      <c r="H20" s="40">
        <v>1.00000000</v>
      </c>
      <c r="I20" s="40">
        <v>1.00000000</v>
      </c>
      <c r="J20" s="41">
        <v>100000</v>
      </c>
      <c r="K20" s="10">
        <v>100000.00000000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 ht="38" customHeight="1">
      <c r="A22" s="42" t="s">
        <v>7</v>
      </c>
      <c r="B22" s="43" t="s">
        <v>8</v>
      </c>
      <c r="C22" s="44" t="s">
        <v>36</v>
      </c>
      <c r="D22" s="44" t="s">
        <v>11</v>
      </c>
      <c r="E22" s="44" t="s">
        <v>12</v>
      </c>
      <c r="F22" s="44" t="s">
        <v>13</v>
      </c>
      <c r="G22" s="44" t="s">
        <v>14</v>
      </c>
      <c r="H22" s="44" t="s">
        <v>15</v>
      </c>
      <c r="I22" s="44" t="s">
        <v>37</v>
      </c>
      <c r="J22" s="45" t="s">
        <v>38</v>
      </c>
      <c r="K22" s="46" t="s">
        <v>18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34" t="s">
        <v>39</v>
      </c>
      <c r="B24" s="35"/>
      <c r="C24" s="35"/>
      <c r="D24" s="35"/>
      <c r="E24" s="35"/>
      <c r="F24" s="35"/>
      <c r="G24" s="35"/>
      <c r="H24" s="35"/>
      <c r="I24" s="35"/>
      <c r="J24" s="35"/>
      <c r="K24" s="36"/>
    </row>
    <row r="25">
      <c r="A25" s="37" t="s">
        <v>40</v>
      </c>
      <c r="B25" s="47" t="s">
        <v>41</v>
      </c>
      <c r="C25" s="48" t="s">
        <v>23</v>
      </c>
      <c r="D25" s="40" t="s">
        <v>42</v>
      </c>
      <c r="E25" s="40" t="s">
        <v>43</v>
      </c>
      <c r="F25" s="40" t="s">
        <v>42</v>
      </c>
      <c r="G25" s="40">
        <v>0.01000000</v>
      </c>
      <c r="H25" s="40">
        <v>93.01000000</v>
      </c>
      <c r="I25" s="40">
        <v>93.01000000</v>
      </c>
      <c r="J25" s="41">
        <v>730</v>
      </c>
      <c r="K25" s="10">
        <v>543.18000000</v>
      </c>
    </row>
    <row r="26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3"/>
    </row>
    <row r="27">
      <c r="A27" s="49" t="s">
        <v>44</v>
      </c>
      <c r="B27" s="50"/>
      <c r="C27" s="50"/>
      <c r="D27" s="50"/>
      <c r="E27" s="50"/>
      <c r="F27" s="50"/>
      <c r="G27" s="50"/>
      <c r="H27" s="50"/>
      <c r="I27" s="51"/>
      <c r="J27" s="52">
        <f ca="1">SUM(J11:J26)</f>
        <v>0</v>
      </c>
      <c r="K27" s="53">
        <f ca="1">SUM(K11:K26)</f>
        <v>0</v>
      </c>
    </row>
    <row r="28">
      <c r="A28" s="54" t="s">
        <v>45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5">
    <mergeCell ref="B14:C14"/>
    <mergeCell ref="A18:K18"/>
    <mergeCell ref="A16:K16"/>
    <mergeCell ref="B20:C20"/>
    <mergeCell ref="A15:K15"/>
    <mergeCell ref="A10:K10"/>
    <mergeCell ref="A28:K151"/>
    <mergeCell ref="A9:K9"/>
    <mergeCell ref="A26:K26"/>
    <mergeCell ref="A2:G5"/>
    <mergeCell ref="A24:K24"/>
    <mergeCell ref="A6:K6"/>
    <mergeCell ref="F7:K7"/>
    <mergeCell ref="B17:C17"/>
    <mergeCell ref="A13:K13"/>
    <mergeCell ref="A23:K23"/>
    <mergeCell ref="A12:K12"/>
    <mergeCell ref="A21:K21"/>
    <mergeCell ref="A27:I27"/>
    <mergeCell ref="D7:E7"/>
    <mergeCell ref="A1:G1"/>
    <mergeCell ref="B11:C11"/>
    <mergeCell ref="B7:C8"/>
    <mergeCell ref="A7:A8"/>
    <mergeCell ref="A19:K19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